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60" windowWidth="11340" windowHeight="6030"/>
  </bookViews>
  <sheets>
    <sheet name="Solver Demo" sheetId="1" r:id="rId1"/>
    <sheet name="Extra Sheet" sheetId="2" r:id="rId2"/>
  </sheets>
  <definedNames>
    <definedName name="OLSIntercept">'Solver Demo'!$J$31</definedName>
    <definedName name="OLSSlope">'Solver Demo'!$J$30</definedName>
    <definedName name="_xlnm.Print_Area" localSheetId="0">'Solver Demo'!$A$1:$O$33</definedName>
    <definedName name="X">'Solver Demo'!$D$9:$D$20</definedName>
    <definedName name="YourIntercept">'Solver Demo'!$F$5</definedName>
    <definedName name="YourSlope">'Solver Demo'!$G$5</definedName>
  </definedNames>
  <calcPr calcId="145621"/>
</workbook>
</file>

<file path=xl/calcChain.xml><?xml version="1.0" encoding="utf-8"?>
<calcChain xmlns="http://schemas.openxmlformats.org/spreadsheetml/2006/main">
  <c r="F5" i="1" l="1"/>
  <c r="F12" i="1" s="1"/>
  <c r="G12" i="1" s="1"/>
  <c r="G5" i="1"/>
  <c r="J27" i="1"/>
  <c r="J29" i="1"/>
  <c r="J30" i="1" s="1"/>
  <c r="J31" i="1" s="1"/>
  <c r="J26" i="1"/>
  <c r="J28" i="1"/>
  <c r="F9" i="1" l="1"/>
  <c r="G9" i="1" s="1"/>
  <c r="F19" i="1"/>
  <c r="G19" i="1" s="1"/>
  <c r="F18" i="1"/>
  <c r="G18" i="1" s="1"/>
  <c r="F16" i="1"/>
  <c r="G16" i="1" s="1"/>
  <c r="F13" i="1"/>
  <c r="G13" i="1" s="1"/>
  <c r="F11" i="1"/>
  <c r="G11" i="1" s="1"/>
  <c r="F10" i="1"/>
  <c r="G10" i="1" s="1"/>
  <c r="F20" i="1"/>
  <c r="G20" i="1" s="1"/>
  <c r="F17" i="1"/>
  <c r="G17" i="1" s="1"/>
  <c r="F15" i="1"/>
  <c r="G15" i="1" s="1"/>
  <c r="F14" i="1"/>
  <c r="G14" i="1" s="1"/>
  <c r="F7" i="1"/>
  <c r="I11" i="1"/>
  <c r="J11" i="1" s="1"/>
  <c r="I13" i="1"/>
  <c r="J13" i="1" s="1"/>
  <c r="I15" i="1"/>
  <c r="J15" i="1" s="1"/>
  <c r="I17" i="1"/>
  <c r="J17" i="1" s="1"/>
  <c r="I19" i="1"/>
  <c r="J19" i="1" s="1"/>
  <c r="I9" i="1"/>
  <c r="J9" i="1" s="1"/>
  <c r="I10" i="1"/>
  <c r="J10" i="1" s="1"/>
  <c r="I12" i="1"/>
  <c r="J12" i="1" s="1"/>
  <c r="I14" i="1"/>
  <c r="J14" i="1" s="1"/>
  <c r="I16" i="1"/>
  <c r="J16" i="1" s="1"/>
  <c r="I18" i="1"/>
  <c r="J18" i="1" s="1"/>
  <c r="I20" i="1"/>
  <c r="J20" i="1" s="1"/>
  <c r="I7" i="1"/>
  <c r="G22" i="1"/>
  <c r="J22" i="1" l="1"/>
</calcChain>
</file>

<file path=xl/sharedStrings.xml><?xml version="1.0" encoding="utf-8"?>
<sst xmlns="http://schemas.openxmlformats.org/spreadsheetml/2006/main" count="26" uniqueCount="19">
  <si>
    <t>X</t>
  </si>
  <si>
    <t>Y</t>
  </si>
  <si>
    <r>
      <t>b</t>
    </r>
    <r>
      <rPr>
        <vertAlign val="subscript"/>
        <sz val="10"/>
        <rFont val="Arial"/>
        <family val="2"/>
      </rPr>
      <t>0</t>
    </r>
  </si>
  <si>
    <r>
      <t>b</t>
    </r>
    <r>
      <rPr>
        <vertAlign val="subscript"/>
        <sz val="10"/>
        <rFont val="Arial"/>
        <family val="2"/>
      </rPr>
      <t>1</t>
    </r>
  </si>
  <si>
    <t>Intercept</t>
  </si>
  <si>
    <t>Slope</t>
  </si>
  <si>
    <t>Obs</t>
  </si>
  <si>
    <t>Observed Data</t>
  </si>
  <si>
    <t>Sum X</t>
  </si>
  <si>
    <t>Sum Y</t>
  </si>
  <si>
    <t>Sum XX</t>
  </si>
  <si>
    <t>Sum XY</t>
  </si>
  <si>
    <t>OLS Sums</t>
  </si>
  <si>
    <t>Trial-and-Error versus Least Squares Regression</t>
  </si>
  <si>
    <r>
      <t>Y</t>
    </r>
    <r>
      <rPr>
        <sz val="10"/>
        <rFont val="Arial"/>
        <family val="2"/>
      </rPr>
      <t xml:space="preserve">* = </t>
    </r>
    <r>
      <rPr>
        <i/>
        <sz val="10"/>
        <rFont val="Arial"/>
        <family val="2"/>
      </rPr>
      <t>b</t>
    </r>
    <r>
      <rPr>
        <vertAlign val="subscript"/>
        <sz val="10"/>
        <rFont val="Arial"/>
        <family val="2"/>
      </rPr>
      <t>0</t>
    </r>
    <r>
      <rPr>
        <sz val="10"/>
        <rFont val="Arial"/>
        <family val="2"/>
      </rPr>
      <t xml:space="preserve"> + </t>
    </r>
    <r>
      <rPr>
        <i/>
        <sz val="10"/>
        <rFont val="Arial"/>
        <family val="2"/>
      </rPr>
      <t>b</t>
    </r>
    <r>
      <rPr>
        <vertAlign val="subscript"/>
        <sz val="10"/>
        <rFont val="Arial"/>
        <family val="2"/>
      </rPr>
      <t>1</t>
    </r>
    <r>
      <rPr>
        <i/>
        <sz val="10"/>
        <rFont val="Arial"/>
        <family val="2"/>
      </rPr>
      <t>X</t>
    </r>
  </si>
  <si>
    <r>
      <t xml:space="preserve">Residual </t>
    </r>
    <r>
      <rPr>
        <i/>
        <sz val="10"/>
        <rFont val="Arial"/>
        <family val="2"/>
      </rPr>
      <t>e</t>
    </r>
    <r>
      <rPr>
        <i/>
        <vertAlign val="subscript"/>
        <sz val="10"/>
        <rFont val="Arial"/>
        <family val="2"/>
      </rPr>
      <t>i</t>
    </r>
  </si>
  <si>
    <r>
      <t>S</t>
    </r>
    <r>
      <rPr>
        <sz val="10"/>
        <rFont val="Arial"/>
        <family val="2"/>
      </rPr>
      <t xml:space="preserve"> </t>
    </r>
    <r>
      <rPr>
        <i/>
        <sz val="10"/>
        <rFont val="Arial"/>
        <family val="2"/>
      </rPr>
      <t>e</t>
    </r>
    <r>
      <rPr>
        <i/>
        <vertAlign val="subscript"/>
        <sz val="10"/>
        <rFont val="Arial"/>
        <family val="2"/>
      </rPr>
      <t>i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= </t>
    </r>
  </si>
  <si>
    <t>Your Line</t>
  </si>
  <si>
    <t>OLS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</si>
</sst>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3" x14ac:knownFonts="1">
    <font>
      <sz val="10"/>
      <name val="Arial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i/>
      <sz val="10"/>
      <name val="Arial"/>
      <family val="2"/>
    </font>
    <font>
      <b/>
      <i/>
      <sz val="12"/>
      <color indexed="12"/>
      <name val="Arial"/>
      <family val="2"/>
    </font>
    <font>
      <sz val="10"/>
      <color indexed="9"/>
      <name val="Arial"/>
      <family val="2"/>
    </font>
    <font>
      <sz val="10"/>
      <color indexed="9"/>
      <name val="Arial"/>
      <family val="2"/>
    </font>
    <font>
      <i/>
      <vertAlign val="subscript"/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indexed="45"/>
      </left>
      <right/>
      <top/>
      <bottom/>
      <diagonal/>
    </border>
    <border>
      <left/>
      <right style="medium">
        <color indexed="45"/>
      </right>
      <top/>
      <bottom/>
      <diagonal/>
    </border>
    <border>
      <left style="medium">
        <color indexed="45"/>
      </left>
      <right/>
      <top/>
      <bottom style="medium">
        <color indexed="45"/>
      </bottom>
      <diagonal/>
    </border>
    <border>
      <left/>
      <right style="medium">
        <color indexed="45"/>
      </right>
      <top/>
      <bottom style="medium">
        <color indexed="45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55"/>
      </left>
      <right/>
      <top/>
      <bottom/>
      <diagonal/>
    </border>
    <border>
      <left style="medium">
        <color indexed="55"/>
      </left>
      <right/>
      <top/>
      <bottom style="medium">
        <color indexed="55"/>
      </bottom>
      <diagonal/>
    </border>
    <border>
      <left style="medium">
        <color indexed="44"/>
      </left>
      <right/>
      <top/>
      <bottom/>
      <diagonal/>
    </border>
    <border>
      <left/>
      <right style="medium">
        <color indexed="44"/>
      </right>
      <top/>
      <bottom/>
      <diagonal/>
    </border>
    <border>
      <left style="medium">
        <color indexed="44"/>
      </left>
      <right/>
      <top/>
      <bottom style="medium">
        <color indexed="44"/>
      </bottom>
      <diagonal/>
    </border>
    <border>
      <left/>
      <right style="medium">
        <color indexed="44"/>
      </right>
      <top/>
      <bottom style="medium">
        <color indexed="44"/>
      </bottom>
      <diagonal/>
    </border>
    <border>
      <left/>
      <right style="medium">
        <color indexed="55"/>
      </right>
      <top/>
      <bottom/>
      <diagonal/>
    </border>
    <border>
      <left/>
      <right/>
      <top/>
      <bottom style="medium">
        <color indexed="55"/>
      </bottom>
      <diagonal/>
    </border>
    <border>
      <left/>
      <right style="medium">
        <color indexed="55"/>
      </right>
      <top/>
      <bottom style="medium">
        <color indexed="55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44"/>
      </left>
      <right/>
      <top style="medium">
        <color indexed="44"/>
      </top>
      <bottom/>
      <diagonal/>
    </border>
    <border>
      <left/>
      <right style="medium">
        <color indexed="44"/>
      </right>
      <top style="medium">
        <color indexed="44"/>
      </top>
      <bottom/>
      <diagonal/>
    </border>
    <border>
      <left style="medium">
        <color indexed="45"/>
      </left>
      <right/>
      <top style="medium">
        <color indexed="45"/>
      </top>
      <bottom/>
      <diagonal/>
    </border>
    <border>
      <left/>
      <right style="medium">
        <color indexed="45"/>
      </right>
      <top style="medium">
        <color indexed="4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55"/>
      </left>
      <right/>
      <top style="medium">
        <color indexed="55"/>
      </top>
      <bottom/>
      <diagonal/>
    </border>
    <border>
      <left/>
      <right/>
      <top style="medium">
        <color indexed="55"/>
      </top>
      <bottom/>
      <diagonal/>
    </border>
    <border>
      <left/>
      <right style="medium">
        <color indexed="55"/>
      </right>
      <top style="medium">
        <color indexed="55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6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0" applyFont="1" applyProtection="1">
      <protection locked="0"/>
    </xf>
    <xf numFmtId="2" fontId="0" fillId="2" borderId="0" xfId="0" applyNumberFormat="1" applyFill="1" applyAlignment="1" applyProtection="1">
      <alignment horizontal="center"/>
    </xf>
    <xf numFmtId="165" fontId="0" fillId="3" borderId="1" xfId="0" applyNumberFormat="1" applyFill="1" applyBorder="1" applyAlignment="1" applyProtection="1">
      <alignment horizontal="center"/>
    </xf>
    <xf numFmtId="165" fontId="0" fillId="3" borderId="2" xfId="0" applyNumberFormat="1" applyFill="1" applyBorder="1" applyAlignment="1" applyProtection="1">
      <alignment horizontal="center"/>
    </xf>
    <xf numFmtId="165" fontId="0" fillId="3" borderId="3" xfId="0" applyNumberFormat="1" applyFill="1" applyBorder="1" applyAlignment="1" applyProtection="1">
      <alignment horizontal="center"/>
    </xf>
    <xf numFmtId="165" fontId="0" fillId="3" borderId="4" xfId="0" applyNumberFormat="1" applyFill="1" applyBorder="1" applyAlignment="1" applyProtection="1">
      <alignment horizontal="center"/>
    </xf>
    <xf numFmtId="0" fontId="1" fillId="2" borderId="0" xfId="0" applyFont="1" applyFill="1" applyAlignment="1" applyProtection="1">
      <alignment horizontal="right"/>
    </xf>
    <xf numFmtId="164" fontId="3" fillId="2" borderId="0" xfId="0" applyNumberFormat="1" applyFont="1" applyFill="1" applyBorder="1" applyAlignment="1" applyProtection="1">
      <alignment horizontal="left"/>
    </xf>
    <xf numFmtId="0" fontId="0" fillId="0" borderId="0" xfId="0" applyProtection="1"/>
    <xf numFmtId="0" fontId="8" fillId="0" borderId="0" xfId="0" applyFont="1" applyProtection="1">
      <protection locked="0"/>
    </xf>
    <xf numFmtId="0" fontId="0" fillId="3" borderId="5" xfId="0" applyFill="1" applyBorder="1" applyProtection="1"/>
    <xf numFmtId="0" fontId="0" fillId="3" borderId="6" xfId="0" applyFill="1" applyBorder="1" applyProtection="1"/>
    <xf numFmtId="0" fontId="0" fillId="3" borderId="7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5" fillId="4" borderId="9" xfId="0" applyFont="1" applyFill="1" applyBorder="1" applyAlignment="1" applyProtection="1">
      <alignment horizontal="center"/>
    </xf>
    <xf numFmtId="0" fontId="0" fillId="4" borderId="10" xfId="0" applyFill="1" applyBorder="1" applyAlignment="1" applyProtection="1">
      <alignment horizontal="center"/>
    </xf>
    <xf numFmtId="165" fontId="0" fillId="3" borderId="0" xfId="0" applyNumberFormat="1" applyFill="1" applyBorder="1" applyAlignment="1" applyProtection="1">
      <alignment horizontal="center"/>
    </xf>
    <xf numFmtId="165" fontId="0" fillId="3" borderId="9" xfId="0" applyNumberFormat="1" applyFill="1" applyBorder="1" applyAlignment="1" applyProtection="1">
      <alignment horizontal="center"/>
    </xf>
    <xf numFmtId="165" fontId="0" fillId="3" borderId="10" xfId="0" applyNumberFormat="1" applyFill="1" applyBorder="1" applyAlignment="1" applyProtection="1">
      <alignment horizontal="center"/>
    </xf>
    <xf numFmtId="165" fontId="0" fillId="3" borderId="11" xfId="0" applyNumberFormat="1" applyFill="1" applyBorder="1" applyAlignment="1" applyProtection="1">
      <alignment horizontal="center"/>
    </xf>
    <xf numFmtId="165" fontId="0" fillId="3" borderId="12" xfId="0" applyNumberFormat="1" applyFill="1" applyBorder="1" applyAlignment="1" applyProtection="1">
      <alignment horizontal="center"/>
    </xf>
    <xf numFmtId="0" fontId="1" fillId="4" borderId="0" xfId="0" applyFont="1" applyFill="1" applyAlignment="1" applyProtection="1">
      <alignment horizontal="right"/>
    </xf>
    <xf numFmtId="164" fontId="3" fillId="4" borderId="0" xfId="0" applyNumberFormat="1" applyFont="1" applyFill="1" applyBorder="1" applyAlignment="1" applyProtection="1">
      <alignment horizontal="left"/>
    </xf>
    <xf numFmtId="0" fontId="0" fillId="3" borderId="0" xfId="0" applyFill="1" applyBorder="1" applyAlignment="1" applyProtection="1">
      <alignment horizontal="center"/>
    </xf>
    <xf numFmtId="0" fontId="0" fillId="3" borderId="13" xfId="0" applyFill="1" applyBorder="1" applyAlignment="1" applyProtection="1">
      <alignment horizontal="center"/>
    </xf>
    <xf numFmtId="0" fontId="0" fillId="3" borderId="0" xfId="0" applyFill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0" fontId="5" fillId="2" borderId="0" xfId="0" applyFont="1" applyFill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0" fontId="10" fillId="0" borderId="0" xfId="0" applyFont="1" applyProtection="1">
      <protection locked="0"/>
    </xf>
    <xf numFmtId="0" fontId="12" fillId="5" borderId="8" xfId="0" applyFont="1" applyFill="1" applyBorder="1" applyAlignment="1" applyProtection="1">
      <alignment horizontal="center"/>
    </xf>
    <xf numFmtId="0" fontId="11" fillId="5" borderId="14" xfId="0" applyFont="1" applyFill="1" applyBorder="1" applyAlignment="1" applyProtection="1">
      <alignment horizontal="center"/>
    </xf>
    <xf numFmtId="0" fontId="11" fillId="5" borderId="15" xfId="0" applyFont="1" applyFill="1" applyBorder="1" applyAlignment="1" applyProtection="1">
      <alignment horizontal="center"/>
    </xf>
    <xf numFmtId="0" fontId="0" fillId="3" borderId="16" xfId="0" applyFill="1" applyBorder="1" applyAlignment="1" applyProtection="1">
      <alignment horizontal="center"/>
    </xf>
    <xf numFmtId="0" fontId="0" fillId="3" borderId="17" xfId="0" applyFill="1" applyBorder="1" applyAlignment="1" applyProtection="1">
      <alignment horizontal="center"/>
    </xf>
    <xf numFmtId="0" fontId="11" fillId="5" borderId="24" xfId="0" applyFont="1" applyFill="1" applyBorder="1" applyAlignment="1" applyProtection="1">
      <alignment horizontal="center"/>
    </xf>
    <xf numFmtId="0" fontId="11" fillId="5" borderId="25" xfId="0" applyFont="1" applyFill="1" applyBorder="1" applyAlignment="1" applyProtection="1">
      <alignment horizontal="center"/>
    </xf>
    <xf numFmtId="0" fontId="11" fillId="5" borderId="26" xfId="0" applyFont="1" applyFill="1" applyBorder="1" applyAlignment="1" applyProtection="1">
      <alignment horizontal="center"/>
    </xf>
    <xf numFmtId="0" fontId="5" fillId="4" borderId="18" xfId="0" applyFont="1" applyFill="1" applyBorder="1" applyAlignment="1" applyProtection="1">
      <alignment horizontal="center"/>
    </xf>
    <xf numFmtId="0" fontId="5" fillId="4" borderId="19" xfId="0" applyFont="1" applyFill="1" applyBorder="1" applyAlignment="1" applyProtection="1">
      <alignment horizontal="center"/>
    </xf>
    <xf numFmtId="0" fontId="11" fillId="5" borderId="22" xfId="0" applyFont="1" applyFill="1" applyBorder="1" applyAlignment="1" applyProtection="1">
      <alignment horizontal="center"/>
    </xf>
    <xf numFmtId="0" fontId="11" fillId="5" borderId="23" xfId="0" applyFont="1" applyFill="1" applyBorder="1" applyAlignment="1" applyProtection="1">
      <alignment horizontal="center"/>
    </xf>
    <xf numFmtId="0" fontId="0" fillId="2" borderId="0" xfId="0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5" fillId="2" borderId="20" xfId="0" applyFont="1" applyFill="1" applyBorder="1" applyAlignment="1" applyProtection="1">
      <alignment horizontal="center"/>
    </xf>
    <xf numFmtId="0" fontId="5" fillId="2" borderId="2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9531287252974039"/>
          <c:y val="0.16080441466221407"/>
          <c:w val="0.72265762836003944"/>
          <c:h val="0.65326793456524457"/>
        </c:manualLayout>
      </c:layout>
      <c:scatterChart>
        <c:scatterStyle val="lineMarker"/>
        <c:varyColors val="0"/>
        <c:ser>
          <c:idx val="0"/>
          <c:order val="0"/>
          <c:tx>
            <c:v>Data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'Solver Demo'!$D$9:$D$20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6</c:v>
                </c:pt>
                <c:pt idx="10">
                  <c:v>7</c:v>
                </c:pt>
                <c:pt idx="11">
                  <c:v>9</c:v>
                </c:pt>
              </c:numCache>
            </c:numRef>
          </c:xVal>
          <c:yVal>
            <c:numRef>
              <c:f>'Solver Demo'!$C$9:$C$20</c:f>
              <c:numCache>
                <c:formatCode>General</c:formatCode>
                <c:ptCount val="12"/>
                <c:pt idx="0">
                  <c:v>7</c:v>
                </c:pt>
                <c:pt idx="1">
                  <c:v>7</c:v>
                </c:pt>
                <c:pt idx="2">
                  <c:v>9</c:v>
                </c:pt>
                <c:pt idx="3">
                  <c:v>12</c:v>
                </c:pt>
                <c:pt idx="4">
                  <c:v>9</c:v>
                </c:pt>
                <c:pt idx="5">
                  <c:v>15</c:v>
                </c:pt>
                <c:pt idx="6">
                  <c:v>12</c:v>
                </c:pt>
                <c:pt idx="7">
                  <c:v>11</c:v>
                </c:pt>
                <c:pt idx="8">
                  <c:v>15</c:v>
                </c:pt>
                <c:pt idx="9">
                  <c:v>17</c:v>
                </c:pt>
                <c:pt idx="10">
                  <c:v>21</c:v>
                </c:pt>
                <c:pt idx="11">
                  <c:v>22</c:v>
                </c:pt>
              </c:numCache>
            </c:numRef>
          </c:yVal>
          <c:smooth val="0"/>
        </c:ser>
        <c:ser>
          <c:idx val="1"/>
          <c:order val="1"/>
          <c:tx>
            <c:v>Your Line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'Solver Demo'!$D$9:$D$20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6</c:v>
                </c:pt>
                <c:pt idx="10">
                  <c:v>7</c:v>
                </c:pt>
                <c:pt idx="11">
                  <c:v>9</c:v>
                </c:pt>
              </c:numCache>
            </c:numRef>
          </c:xVal>
          <c:yVal>
            <c:numRef>
              <c:f>'Solver Demo'!$F$9:$F$20</c:f>
              <c:numCache>
                <c:formatCode>0.000</c:formatCode>
                <c:ptCount val="12"/>
                <c:pt idx="0">
                  <c:v>8.69</c:v>
                </c:pt>
                <c:pt idx="1">
                  <c:v>9.9600000000000009</c:v>
                </c:pt>
                <c:pt idx="2">
                  <c:v>11.23</c:v>
                </c:pt>
                <c:pt idx="3">
                  <c:v>9.9600000000000009</c:v>
                </c:pt>
                <c:pt idx="4">
                  <c:v>9.9600000000000009</c:v>
                </c:pt>
                <c:pt idx="5">
                  <c:v>12.5</c:v>
                </c:pt>
                <c:pt idx="6">
                  <c:v>13.77</c:v>
                </c:pt>
                <c:pt idx="7">
                  <c:v>12.5</c:v>
                </c:pt>
                <c:pt idx="8">
                  <c:v>16.310000000000002</c:v>
                </c:pt>
                <c:pt idx="9">
                  <c:v>15.04</c:v>
                </c:pt>
                <c:pt idx="10">
                  <c:v>16.310000000000002</c:v>
                </c:pt>
                <c:pt idx="11">
                  <c:v>18.850000000000001</c:v>
                </c:pt>
              </c:numCache>
            </c:numRef>
          </c:yVal>
          <c:smooth val="0"/>
        </c:ser>
        <c:ser>
          <c:idx val="2"/>
          <c:order val="2"/>
          <c:tx>
            <c:v>OLS Line</c:v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none"/>
          </c:marker>
          <c:xVal>
            <c:numRef>
              <c:f>'Solver Demo'!$D$9:$D$20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5</c:v>
                </c:pt>
                <c:pt idx="7">
                  <c:v>4</c:v>
                </c:pt>
                <c:pt idx="8">
                  <c:v>7</c:v>
                </c:pt>
                <c:pt idx="9">
                  <c:v>6</c:v>
                </c:pt>
                <c:pt idx="10">
                  <c:v>7</c:v>
                </c:pt>
                <c:pt idx="11">
                  <c:v>9</c:v>
                </c:pt>
              </c:numCache>
            </c:numRef>
          </c:xVal>
          <c:yVal>
            <c:numRef>
              <c:f>'Solver Demo'!$I$9:$I$20</c:f>
              <c:numCache>
                <c:formatCode>0.000</c:formatCode>
                <c:ptCount val="12"/>
                <c:pt idx="0">
                  <c:v>6.983009708737864</c:v>
                </c:pt>
                <c:pt idx="1">
                  <c:v>8.8131067961165055</c:v>
                </c:pt>
                <c:pt idx="2">
                  <c:v>10.643203883495147</c:v>
                </c:pt>
                <c:pt idx="3">
                  <c:v>8.8131067961165055</c:v>
                </c:pt>
                <c:pt idx="4">
                  <c:v>8.8131067961165055</c:v>
                </c:pt>
                <c:pt idx="5">
                  <c:v>12.473300970873787</c:v>
                </c:pt>
                <c:pt idx="6">
                  <c:v>14.303398058252426</c:v>
                </c:pt>
                <c:pt idx="7">
                  <c:v>12.473300970873787</c:v>
                </c:pt>
                <c:pt idx="8">
                  <c:v>17.96359223300971</c:v>
                </c:pt>
                <c:pt idx="9">
                  <c:v>16.13349514563107</c:v>
                </c:pt>
                <c:pt idx="10">
                  <c:v>17.96359223300971</c:v>
                </c:pt>
                <c:pt idx="11">
                  <c:v>21.623786407766993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97280"/>
        <c:axId val="151584768"/>
      </c:scatterChart>
      <c:valAx>
        <c:axId val="151697280"/>
        <c:scaling>
          <c:orientation val="minMax"/>
          <c:max val="1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</a:t>
                </a:r>
              </a:p>
            </c:rich>
          </c:tx>
          <c:layout>
            <c:manualLayout>
              <c:xMode val="edge"/>
              <c:yMode val="edge"/>
              <c:x val="0.54687623031496069"/>
              <c:y val="0.869349081364829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584768"/>
        <c:crosses val="autoZero"/>
        <c:crossBetween val="midCat"/>
        <c:majorUnit val="2"/>
      </c:valAx>
      <c:valAx>
        <c:axId val="151584768"/>
        <c:scaling>
          <c:orientation val="minMax"/>
          <c:max val="25"/>
          <c:min val="0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/>
                  <a:t>Y</a:t>
                </a:r>
              </a:p>
            </c:rich>
          </c:tx>
          <c:layout>
            <c:manualLayout>
              <c:xMode val="edge"/>
              <c:yMode val="edge"/>
              <c:x val="6.640625E-2"/>
              <c:y val="0.437186876640419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97280"/>
        <c:crosses val="autoZero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0.57231710418940829"/>
          <c:y val="0.61423533325939894"/>
          <c:w val="0.30909835783248729"/>
          <c:h val="0.16609071753354773"/>
        </c:manualLayout>
      </c:layout>
      <c:overlay val="0"/>
      <c:txPr>
        <a:bodyPr/>
        <a:lstStyle/>
        <a:p>
          <a:pPr>
            <a:defRPr>
              <a:solidFill>
                <a:sysClr val="windowText" lastClr="000000"/>
              </a:solidFill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Sum of Squared Residuals</a:t>
            </a:r>
          </a:p>
        </c:rich>
      </c:tx>
      <c:layout>
        <c:manualLayout>
          <c:xMode val="edge"/>
          <c:yMode val="edge"/>
          <c:x val="0.20233463035019456"/>
          <c:y val="4.838709677419354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731517509727625"/>
          <c:y val="0.19360559204710814"/>
          <c:w val="0.77821011673151752"/>
          <c:h val="0.5859682047516081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FF99CC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"/>
            <c:invertIfNegative val="0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>
                    <a:solidFill>
                      <a:sysClr val="windowText" lastClr="000000"/>
                    </a:solidFill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'Solver Demo'!$L$25:$L$26</c:f>
              <c:strCache>
                <c:ptCount val="2"/>
                <c:pt idx="0">
                  <c:v>Your Line</c:v>
                </c:pt>
                <c:pt idx="1">
                  <c:v>OLS Line</c:v>
                </c:pt>
              </c:strCache>
            </c:strRef>
          </c:cat>
          <c:val>
            <c:numRef>
              <c:f>('Solver Demo'!$G$22,'Solver Demo'!$J$22)</c:f>
              <c:numCache>
                <c:formatCode>0.0</c:formatCode>
                <c:ptCount val="2"/>
                <c:pt idx="0">
                  <c:v>70.782999999999987</c:v>
                </c:pt>
                <c:pt idx="1">
                  <c:v>48.934466019417464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51628032"/>
        <c:axId val="151633920"/>
      </c:barChart>
      <c:catAx>
        <c:axId val="151628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3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63392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2803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Spin" dx="15" fmlaLink="Z5" max="800" min="400" page="10" val="742"/>
</file>

<file path=xl/ctrlProps/ctrlProp2.xml><?xml version="1.0" encoding="utf-8"?>
<formControlPr xmlns="http://schemas.microsoft.com/office/spreadsheetml/2009/9/main" objectType="Spin" dx="15" fmlaLink="Z6" max="300" min="100" page="10" val="127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295276</xdr:colOff>
      <xdr:row>1</xdr:row>
      <xdr:rowOff>85724</xdr:rowOff>
    </xdr:from>
    <xdr:to>
      <xdr:col>14</xdr:col>
      <xdr:colOff>400050</xdr:colOff>
      <xdr:row>13</xdr:row>
      <xdr:rowOff>19049</xdr:rowOff>
    </xdr:to>
    <xdr:graphicFrame macro="">
      <xdr:nvGraphicFramePr>
        <xdr:cNvPr id="10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1</xdr:row>
      <xdr:rowOff>161925</xdr:rowOff>
    </xdr:from>
    <xdr:to>
      <xdr:col>3</xdr:col>
      <xdr:colOff>380999</xdr:colOff>
      <xdr:row>4</xdr:row>
      <xdr:rowOff>66675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161925" y="352425"/>
          <a:ext cx="1333499" cy="4953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Try  to reduce </a:t>
          </a:r>
          <a:r>
            <a:rPr lang="en-US" sz="1100" b="0" i="0" u="none" strike="noStrike" baseline="0">
              <a:solidFill>
                <a:srgbClr val="000000"/>
              </a:solidFill>
              <a:latin typeface="Symbol"/>
            </a:rPr>
            <a:t>S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Arial"/>
              <a:cs typeface="Arial"/>
            </a:rPr>
            <a:t>i</a:t>
          </a:r>
          <a:r>
            <a:rPr lang="en-US" sz="1100" b="0" i="0" u="none" strike="noStrike" baseline="30000">
              <a:solidFill>
                <a:srgbClr val="000000"/>
              </a:solidFill>
              <a:latin typeface="Arial"/>
              <a:cs typeface="Arial"/>
            </a:rPr>
            <a:t>2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by varying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0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 and </a:t>
          </a:r>
          <a:r>
            <a:rPr lang="en-US" sz="1100" b="0" i="1" u="none" strike="noStrike" baseline="0">
              <a:solidFill>
                <a:srgbClr val="000000"/>
              </a:solidFill>
              <a:latin typeface="Arial"/>
              <a:cs typeface="Arial"/>
            </a:rPr>
            <a:t>b</a:t>
          </a:r>
          <a:r>
            <a:rPr lang="en-US" sz="1100" b="0" i="0" u="none" strike="noStrike" baseline="-25000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8</xdr:col>
      <xdr:colOff>66674</xdr:colOff>
      <xdr:row>1</xdr:row>
      <xdr:rowOff>57150</xdr:rowOff>
    </xdr:from>
    <xdr:to>
      <xdr:col>10</xdr:col>
      <xdr:colOff>190499</xdr:colOff>
      <xdr:row>5</xdr:row>
      <xdr:rowOff>47625</xdr:rowOff>
    </xdr:to>
    <xdr:sp macro="" textlink="">
      <xdr:nvSpPr>
        <xdr:cNvPr id="1030" name="Text Box 6"/>
        <xdr:cNvSpPr txBox="1">
          <a:spLocks noChangeArrowheads="1"/>
        </xdr:cNvSpPr>
      </xdr:nvSpPr>
      <xdr:spPr bwMode="auto">
        <a:xfrm>
          <a:off x="3600449" y="247650"/>
          <a:ext cx="1952625" cy="7429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Objective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To show that you can't beat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OLS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(ordinary least squares) method of minimizing the sum of squared residuals!</a:t>
          </a:r>
        </a:p>
      </xdr:txBody>
    </xdr:sp>
    <xdr:clientData/>
  </xdr:twoCellAnchor>
  <xdr:twoCellAnchor>
    <xdr:from>
      <xdr:col>10</xdr:col>
      <xdr:colOff>304800</xdr:colOff>
      <xdr:row>14</xdr:row>
      <xdr:rowOff>66674</xdr:rowOff>
    </xdr:from>
    <xdr:to>
      <xdr:col>14</xdr:col>
      <xdr:colOff>361950</xdr:colOff>
      <xdr:row>25</xdr:row>
      <xdr:rowOff>161924</xdr:rowOff>
    </xdr:to>
    <xdr:graphicFrame macro="">
      <xdr:nvGraphicFramePr>
        <xdr:cNvPr id="1044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161925</xdr:colOff>
      <xdr:row>3</xdr:row>
      <xdr:rowOff>95250</xdr:rowOff>
    </xdr:from>
    <xdr:to>
      <xdr:col>5</xdr:col>
      <xdr:colOff>190500</xdr:colOff>
      <xdr:row>4</xdr:row>
      <xdr:rowOff>66675</xdr:rowOff>
    </xdr:to>
    <xdr:sp macro="" textlink="">
      <xdr:nvSpPr>
        <xdr:cNvPr id="1045" name="Line 9"/>
        <xdr:cNvSpPr>
          <a:spLocks noChangeShapeType="1"/>
        </xdr:cNvSpPr>
      </xdr:nvSpPr>
      <xdr:spPr bwMode="auto">
        <a:xfrm>
          <a:off x="1438275" y="666750"/>
          <a:ext cx="542925" cy="180975"/>
        </a:xfrm>
        <a:prstGeom prst="line">
          <a:avLst/>
        </a:prstGeom>
        <a:noFill/>
        <a:ln w="9525">
          <a:solidFill>
            <a:srgbClr val="FF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371474</xdr:colOff>
      <xdr:row>26</xdr:row>
      <xdr:rowOff>152400</xdr:rowOff>
    </xdr:from>
    <xdr:to>
      <xdr:col>13</xdr:col>
      <xdr:colOff>552449</xdr:colOff>
      <xdr:row>31</xdr:row>
      <xdr:rowOff>57151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5734049" y="4505325"/>
          <a:ext cx="2486025" cy="714376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1" i="0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(1) Vary the slope and intercept, trying to lower the </a:t>
          </a:r>
          <a:r>
            <a:rPr lang="en-US" sz="1100" b="0" i="1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SSE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(sum of squared errors).  (2) Why can't you beat OLS?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600075</xdr:colOff>
          <xdr:row>3</xdr:row>
          <xdr:rowOff>95250</xdr:rowOff>
        </xdr:from>
        <xdr:to>
          <xdr:col>5</xdr:col>
          <xdr:colOff>781050</xdr:colOff>
          <xdr:row>4</xdr:row>
          <xdr:rowOff>152400</xdr:rowOff>
        </xdr:to>
        <xdr:sp macro="" textlink="">
          <xdr:nvSpPr>
            <xdr:cNvPr id="1034" name="Spinner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571500</xdr:colOff>
          <xdr:row>3</xdr:row>
          <xdr:rowOff>104775</xdr:rowOff>
        </xdr:from>
        <xdr:to>
          <xdr:col>6</xdr:col>
          <xdr:colOff>752475</xdr:colOff>
          <xdr:row>5</xdr:row>
          <xdr:rowOff>0</xdr:rowOff>
        </xdr:to>
        <xdr:sp macro="" textlink="">
          <xdr:nvSpPr>
            <xdr:cNvPr id="1035" name="Spinner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3</xdr:col>
      <xdr:colOff>38100</xdr:colOff>
      <xdr:row>23</xdr:row>
      <xdr:rowOff>95250</xdr:rowOff>
    </xdr:from>
    <xdr:to>
      <xdr:col>6</xdr:col>
      <xdr:colOff>647449</xdr:colOff>
      <xdr:row>33</xdr:row>
      <xdr:rowOff>28381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14450" y="3962400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Z31"/>
  <sheetViews>
    <sheetView showGridLines="0" tabSelected="1" workbookViewId="0"/>
  </sheetViews>
  <sheetFormatPr defaultRowHeight="12.75" x14ac:dyDescent="0.2"/>
  <cols>
    <col min="1" max="1" width="6.85546875" style="2" customWidth="1"/>
    <col min="2" max="2" width="6" style="2" customWidth="1"/>
    <col min="3" max="3" width="6.28515625" style="2" customWidth="1"/>
    <col min="4" max="4" width="6.42578125" style="2" customWidth="1"/>
    <col min="5" max="5" width="1.28515625" style="2" customWidth="1"/>
    <col min="6" max="6" width="13.28515625" style="2" customWidth="1"/>
    <col min="7" max="7" width="11.42578125" style="2" customWidth="1"/>
    <col min="8" max="8" width="1.42578125" style="2" customWidth="1"/>
    <col min="9" max="9" width="15.5703125" style="2" customWidth="1"/>
    <col min="10" max="10" width="11.85546875" style="2" customWidth="1"/>
    <col min="11" max="11" width="16.28515625" style="2" customWidth="1"/>
    <col min="12" max="14" width="9.140625" style="2"/>
    <col min="15" max="15" width="9" style="2" customWidth="1"/>
    <col min="16" max="16" width="9.140625" style="2"/>
    <col min="17" max="17" width="10.5703125" style="2" customWidth="1"/>
    <col min="18" max="16384" width="9.140625" style="2"/>
  </cols>
  <sheetData>
    <row r="1" spans="2:26" ht="15" x14ac:dyDescent="0.2">
      <c r="B1" s="35" t="s">
        <v>13</v>
      </c>
    </row>
    <row r="2" spans="2:26" ht="15" x14ac:dyDescent="0.2">
      <c r="B2" s="1"/>
    </row>
    <row r="3" spans="2:26" ht="15" x14ac:dyDescent="0.2">
      <c r="B3" s="1"/>
      <c r="F3" s="31" t="s">
        <v>4</v>
      </c>
      <c r="G3" s="31" t="s">
        <v>5</v>
      </c>
      <c r="Q3" s="3"/>
    </row>
    <row r="4" spans="2:26" ht="16.5" x14ac:dyDescent="0.3">
      <c r="B4" s="1"/>
      <c r="F4" s="32" t="s">
        <v>2</v>
      </c>
      <c r="G4" s="32" t="s">
        <v>3</v>
      </c>
    </row>
    <row r="5" spans="2:26" x14ac:dyDescent="0.2">
      <c r="F5" s="4">
        <f>Z5/100</f>
        <v>7.42</v>
      </c>
      <c r="G5" s="4">
        <f>Z6/100</f>
        <v>1.27</v>
      </c>
      <c r="Z5" s="12">
        <v>742</v>
      </c>
    </row>
    <row r="6" spans="2:26" ht="12.75" customHeight="1" thickBot="1" x14ac:dyDescent="0.25">
      <c r="Z6" s="12">
        <v>127</v>
      </c>
    </row>
    <row r="7" spans="2:26" x14ac:dyDescent="0.2">
      <c r="B7" s="41" t="s">
        <v>7</v>
      </c>
      <c r="C7" s="42"/>
      <c r="D7" s="43"/>
      <c r="E7" s="11"/>
      <c r="F7" s="50" t="str">
        <f>"Your Line: Y = "&amp;TEXT(F5,"0.00")&amp;"+"&amp;TEXT(G5,"0.00")&amp;"X"</f>
        <v>Your Line: Y = 7.42+1.27X</v>
      </c>
      <c r="G7" s="51"/>
      <c r="H7" s="11"/>
      <c r="I7" s="44" t="str">
        <f>"OLS Line: Y = "&amp;TEXT(J31,"0.00")&amp;"+"&amp;TEXT(J30,"0.00")&amp;"X"</f>
        <v>OLS Line: Y = 5.15+1.83X</v>
      </c>
      <c r="J7" s="45"/>
    </row>
    <row r="8" spans="2:26" ht="16.5" thickBot="1" x14ac:dyDescent="0.35">
      <c r="B8" s="36" t="s">
        <v>6</v>
      </c>
      <c r="C8" s="37" t="s">
        <v>1</v>
      </c>
      <c r="D8" s="38" t="s">
        <v>0</v>
      </c>
      <c r="E8" s="11"/>
      <c r="F8" s="33" t="s">
        <v>14</v>
      </c>
      <c r="G8" s="34" t="s">
        <v>15</v>
      </c>
      <c r="H8" s="11"/>
      <c r="I8" s="17" t="s">
        <v>14</v>
      </c>
      <c r="J8" s="18" t="s">
        <v>15</v>
      </c>
    </row>
    <row r="9" spans="2:26" x14ac:dyDescent="0.2">
      <c r="B9" s="15">
        <v>1</v>
      </c>
      <c r="C9" s="26">
        <v>7</v>
      </c>
      <c r="D9" s="27">
        <v>1</v>
      </c>
      <c r="E9" s="28"/>
      <c r="F9" s="5">
        <f>YourIntercept+YourSlope*X</f>
        <v>8.69</v>
      </c>
      <c r="G9" s="6">
        <f>C9-F9</f>
        <v>-1.6899999999999995</v>
      </c>
      <c r="H9" s="19"/>
      <c r="I9" s="20">
        <f xml:space="preserve"> OLSIntercept+OLSSlope*X</f>
        <v>6.983009708737864</v>
      </c>
      <c r="J9" s="21">
        <f>C9-I9</f>
        <v>1.6990291262136026E-2</v>
      </c>
    </row>
    <row r="10" spans="2:26" x14ac:dyDescent="0.2">
      <c r="B10" s="15">
        <v>2</v>
      </c>
      <c r="C10" s="26">
        <v>7</v>
      </c>
      <c r="D10" s="27">
        <v>2</v>
      </c>
      <c r="E10" s="28"/>
      <c r="F10" s="5">
        <f t="shared" ref="F10:F20" si="0">YourIntercept+YourSlope*X</f>
        <v>9.9600000000000009</v>
      </c>
      <c r="G10" s="6">
        <f t="shared" ref="G10:G20" si="1">C10-F10</f>
        <v>-2.9600000000000009</v>
      </c>
      <c r="H10" s="19"/>
      <c r="I10" s="20">
        <f t="shared" ref="I10:I20" si="2" xml:space="preserve"> OLSIntercept+OLSSlope*X</f>
        <v>8.8131067961165055</v>
      </c>
      <c r="J10" s="21">
        <f t="shared" ref="J10:J20" si="3">C10-I10</f>
        <v>-1.8131067961165055</v>
      </c>
    </row>
    <row r="11" spans="2:26" x14ac:dyDescent="0.2">
      <c r="B11" s="15">
        <v>3</v>
      </c>
      <c r="C11" s="26">
        <v>9</v>
      </c>
      <c r="D11" s="27">
        <v>3</v>
      </c>
      <c r="E11" s="28"/>
      <c r="F11" s="5">
        <f t="shared" si="0"/>
        <v>11.23</v>
      </c>
      <c r="G11" s="6">
        <f t="shared" si="1"/>
        <v>-2.2300000000000004</v>
      </c>
      <c r="H11" s="19"/>
      <c r="I11" s="20">
        <f t="shared" si="2"/>
        <v>10.643203883495147</v>
      </c>
      <c r="J11" s="21">
        <f t="shared" si="3"/>
        <v>-1.643203883495147</v>
      </c>
    </row>
    <row r="12" spans="2:26" x14ac:dyDescent="0.2">
      <c r="B12" s="15">
        <v>4</v>
      </c>
      <c r="C12" s="26">
        <v>12</v>
      </c>
      <c r="D12" s="27">
        <v>2</v>
      </c>
      <c r="E12" s="28"/>
      <c r="F12" s="5">
        <f t="shared" si="0"/>
        <v>9.9600000000000009</v>
      </c>
      <c r="G12" s="6">
        <f t="shared" si="1"/>
        <v>2.0399999999999991</v>
      </c>
      <c r="H12" s="19"/>
      <c r="I12" s="20">
        <f t="shared" si="2"/>
        <v>8.8131067961165055</v>
      </c>
      <c r="J12" s="21">
        <f t="shared" si="3"/>
        <v>3.1868932038834945</v>
      </c>
    </row>
    <row r="13" spans="2:26" x14ac:dyDescent="0.2">
      <c r="B13" s="15">
        <v>5</v>
      </c>
      <c r="C13" s="26">
        <v>9</v>
      </c>
      <c r="D13" s="27">
        <v>2</v>
      </c>
      <c r="E13" s="28"/>
      <c r="F13" s="5">
        <f t="shared" si="0"/>
        <v>9.9600000000000009</v>
      </c>
      <c r="G13" s="6">
        <f t="shared" si="1"/>
        <v>-0.96000000000000085</v>
      </c>
      <c r="H13" s="19"/>
      <c r="I13" s="20">
        <f t="shared" si="2"/>
        <v>8.8131067961165055</v>
      </c>
      <c r="J13" s="21">
        <f t="shared" si="3"/>
        <v>0.18689320388349451</v>
      </c>
    </row>
    <row r="14" spans="2:26" x14ac:dyDescent="0.2">
      <c r="B14" s="15">
        <v>6</v>
      </c>
      <c r="C14" s="26">
        <v>15</v>
      </c>
      <c r="D14" s="27">
        <v>4</v>
      </c>
      <c r="E14" s="28"/>
      <c r="F14" s="5">
        <f t="shared" si="0"/>
        <v>12.5</v>
      </c>
      <c r="G14" s="6">
        <f t="shared" si="1"/>
        <v>2.5</v>
      </c>
      <c r="H14" s="19"/>
      <c r="I14" s="20">
        <f t="shared" si="2"/>
        <v>12.473300970873787</v>
      </c>
      <c r="J14" s="21">
        <f t="shared" si="3"/>
        <v>2.5266990291262132</v>
      </c>
    </row>
    <row r="15" spans="2:26" x14ac:dyDescent="0.2">
      <c r="B15" s="15">
        <v>7</v>
      </c>
      <c r="C15" s="26">
        <v>12</v>
      </c>
      <c r="D15" s="27">
        <v>5</v>
      </c>
      <c r="E15" s="28"/>
      <c r="F15" s="5">
        <f t="shared" si="0"/>
        <v>13.77</v>
      </c>
      <c r="G15" s="6">
        <f t="shared" si="1"/>
        <v>-1.7699999999999996</v>
      </c>
      <c r="H15" s="19"/>
      <c r="I15" s="20">
        <f t="shared" si="2"/>
        <v>14.303398058252426</v>
      </c>
      <c r="J15" s="21">
        <f t="shared" si="3"/>
        <v>-2.3033980582524265</v>
      </c>
    </row>
    <row r="16" spans="2:26" x14ac:dyDescent="0.2">
      <c r="B16" s="15">
        <v>8</v>
      </c>
      <c r="C16" s="26">
        <v>11</v>
      </c>
      <c r="D16" s="27">
        <v>4</v>
      </c>
      <c r="E16" s="28"/>
      <c r="F16" s="5">
        <f t="shared" si="0"/>
        <v>12.5</v>
      </c>
      <c r="G16" s="6">
        <f t="shared" si="1"/>
        <v>-1.5</v>
      </c>
      <c r="H16" s="19"/>
      <c r="I16" s="20">
        <f t="shared" si="2"/>
        <v>12.473300970873787</v>
      </c>
      <c r="J16" s="21">
        <f t="shared" si="3"/>
        <v>-1.4733009708737868</v>
      </c>
    </row>
    <row r="17" spans="2:12" x14ac:dyDescent="0.2">
      <c r="B17" s="15">
        <v>9</v>
      </c>
      <c r="C17" s="26">
        <v>15</v>
      </c>
      <c r="D17" s="27">
        <v>7</v>
      </c>
      <c r="E17" s="28"/>
      <c r="F17" s="5">
        <f t="shared" si="0"/>
        <v>16.310000000000002</v>
      </c>
      <c r="G17" s="6">
        <f t="shared" si="1"/>
        <v>-1.3100000000000023</v>
      </c>
      <c r="H17" s="19"/>
      <c r="I17" s="20">
        <f t="shared" si="2"/>
        <v>17.96359223300971</v>
      </c>
      <c r="J17" s="21">
        <f t="shared" si="3"/>
        <v>-2.9635922330097095</v>
      </c>
    </row>
    <row r="18" spans="2:12" x14ac:dyDescent="0.2">
      <c r="B18" s="15">
        <v>10</v>
      </c>
      <c r="C18" s="26">
        <v>17</v>
      </c>
      <c r="D18" s="27">
        <v>6</v>
      </c>
      <c r="E18" s="28"/>
      <c r="F18" s="5">
        <f t="shared" si="0"/>
        <v>15.04</v>
      </c>
      <c r="G18" s="6">
        <f t="shared" si="1"/>
        <v>1.9600000000000009</v>
      </c>
      <c r="H18" s="19"/>
      <c r="I18" s="20">
        <f t="shared" si="2"/>
        <v>16.13349514563107</v>
      </c>
      <c r="J18" s="21">
        <f t="shared" si="3"/>
        <v>0.86650485436893021</v>
      </c>
    </row>
    <row r="19" spans="2:12" x14ac:dyDescent="0.2">
      <c r="B19" s="15">
        <v>11</v>
      </c>
      <c r="C19" s="26">
        <v>21</v>
      </c>
      <c r="D19" s="27">
        <v>7</v>
      </c>
      <c r="E19" s="28"/>
      <c r="F19" s="5">
        <f t="shared" si="0"/>
        <v>16.310000000000002</v>
      </c>
      <c r="G19" s="6">
        <f t="shared" si="1"/>
        <v>4.6899999999999977</v>
      </c>
      <c r="H19" s="19"/>
      <c r="I19" s="20">
        <f t="shared" si="2"/>
        <v>17.96359223300971</v>
      </c>
      <c r="J19" s="21">
        <f t="shared" si="3"/>
        <v>3.0364077669902905</v>
      </c>
    </row>
    <row r="20" spans="2:12" ht="13.5" thickBot="1" x14ac:dyDescent="0.25">
      <c r="B20" s="16">
        <v>12</v>
      </c>
      <c r="C20" s="29">
        <v>22</v>
      </c>
      <c r="D20" s="30">
        <v>9</v>
      </c>
      <c r="E20" s="28"/>
      <c r="F20" s="7">
        <f t="shared" si="0"/>
        <v>18.850000000000001</v>
      </c>
      <c r="G20" s="8">
        <f t="shared" si="1"/>
        <v>3.1499999999999986</v>
      </c>
      <c r="H20" s="19"/>
      <c r="I20" s="22">
        <f t="shared" si="2"/>
        <v>21.623786407766993</v>
      </c>
      <c r="J20" s="23">
        <f t="shared" si="3"/>
        <v>0.37621359223300743</v>
      </c>
    </row>
    <row r="21" spans="2:12" ht="6" customHeight="1" x14ac:dyDescent="0.2">
      <c r="B21" s="11"/>
      <c r="C21" s="11"/>
      <c r="D21" s="11"/>
      <c r="E21" s="11"/>
      <c r="F21" s="11"/>
      <c r="G21" s="11"/>
      <c r="H21" s="11"/>
      <c r="I21" s="11"/>
      <c r="J21" s="11"/>
    </row>
    <row r="22" spans="2:12" ht="15.75" x14ac:dyDescent="0.3">
      <c r="B22" s="11"/>
      <c r="C22" s="11"/>
      <c r="D22" s="11"/>
      <c r="E22" s="11"/>
      <c r="F22" s="9" t="s">
        <v>16</v>
      </c>
      <c r="G22" s="10">
        <f>SUMSQ(G9:G20)</f>
        <v>70.782999999999987</v>
      </c>
      <c r="H22" s="11"/>
      <c r="I22" s="24" t="s">
        <v>16</v>
      </c>
      <c r="J22" s="25">
        <f>SUMSQ(J9:J20)</f>
        <v>48.934466019417464</v>
      </c>
    </row>
    <row r="23" spans="2:12" x14ac:dyDescent="0.2">
      <c r="F23" s="48" t="s">
        <v>17</v>
      </c>
      <c r="G23" s="48"/>
      <c r="I23" s="49" t="s">
        <v>18</v>
      </c>
      <c r="J23" s="49"/>
    </row>
    <row r="25" spans="2:12" x14ac:dyDescent="0.2">
      <c r="I25" s="46" t="s">
        <v>12</v>
      </c>
      <c r="J25" s="47"/>
      <c r="L25" s="2" t="s">
        <v>17</v>
      </c>
    </row>
    <row r="26" spans="2:12" x14ac:dyDescent="0.2">
      <c r="I26" s="39" t="s">
        <v>8</v>
      </c>
      <c r="J26" s="13">
        <f>SUM(D9:D20)</f>
        <v>52</v>
      </c>
      <c r="L26" s="2" t="s">
        <v>18</v>
      </c>
    </row>
    <row r="27" spans="2:12" x14ac:dyDescent="0.2">
      <c r="I27" s="39" t="s">
        <v>9</v>
      </c>
      <c r="J27" s="13">
        <f>SUM(C9:C20)</f>
        <v>157</v>
      </c>
    </row>
    <row r="28" spans="2:12" x14ac:dyDescent="0.2">
      <c r="I28" s="39" t="s">
        <v>10</v>
      </c>
      <c r="J28" s="13">
        <f>SUMSQ(D9:D20)</f>
        <v>294</v>
      </c>
    </row>
    <row r="29" spans="2:12" x14ac:dyDescent="0.2">
      <c r="I29" s="39" t="s">
        <v>11</v>
      </c>
      <c r="J29" s="13">
        <f>SUMPRODUCT(C9:C20,D9:D20)</f>
        <v>806</v>
      </c>
    </row>
    <row r="30" spans="2:12" x14ac:dyDescent="0.2">
      <c r="I30" s="39" t="s">
        <v>5</v>
      </c>
      <c r="J30" s="13">
        <f>(12*J29-J26*J27)/(12*J28-J26*J26)</f>
        <v>1.8300970873786409</v>
      </c>
    </row>
    <row r="31" spans="2:12" x14ac:dyDescent="0.2">
      <c r="I31" s="40" t="s">
        <v>4</v>
      </c>
      <c r="J31" s="14">
        <f>J27/12-J30*J26/12</f>
        <v>5.1529126213592233</v>
      </c>
    </row>
  </sheetData>
  <sheetProtection formatCells="0" formatColumns="0" formatRows="0"/>
  <mergeCells count="6">
    <mergeCell ref="B7:D7"/>
    <mergeCell ref="I7:J7"/>
    <mergeCell ref="I25:J25"/>
    <mergeCell ref="F23:G23"/>
    <mergeCell ref="I23:J23"/>
    <mergeCell ref="F7:G7"/>
  </mergeCells>
  <phoneticPr fontId="0" type="noConversion"/>
  <pageMargins left="0.75" right="0.75" top="1" bottom="1" header="0.5" footer="0.5"/>
  <pageSetup scale="92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4" name="Spinner 10">
              <controlPr defaultSize="0" autoPict="0">
                <anchor moveWithCells="1" sizeWithCells="1">
                  <from>
                    <xdr:col>5</xdr:col>
                    <xdr:colOff>600075</xdr:colOff>
                    <xdr:row>3</xdr:row>
                    <xdr:rowOff>95250</xdr:rowOff>
                  </from>
                  <to>
                    <xdr:col>5</xdr:col>
                    <xdr:colOff>781050</xdr:colOff>
                    <xdr:row>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Spinner 11">
              <controlPr defaultSize="0" autoPict="0">
                <anchor moveWithCells="1" sizeWithCells="1">
                  <from>
                    <xdr:col>6</xdr:col>
                    <xdr:colOff>571500</xdr:colOff>
                    <xdr:row>3</xdr:row>
                    <xdr:rowOff>104775</xdr:rowOff>
                  </from>
                  <to>
                    <xdr:col>6</xdr:col>
                    <xdr:colOff>752475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Solver Demo</vt:lpstr>
      <vt:lpstr>Extra Sheet</vt:lpstr>
      <vt:lpstr>OLSIntercept</vt:lpstr>
      <vt:lpstr>OLSSlope</vt:lpstr>
      <vt:lpstr>'Solver Demo'!Print_Area</vt:lpstr>
      <vt:lpstr>X</vt:lpstr>
      <vt:lpstr>YourIntercept</vt:lpstr>
      <vt:lpstr>YourSlope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OLS Method Illustrated</dc:title>
  <dc:subject>Chapter 12 - Simple Regression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2013-08-09T17:59:48Z</cp:lastPrinted>
  <dcterms:created xsi:type="dcterms:W3CDTF">2001-11-30T12:26:45Z</dcterms:created>
  <dcterms:modified xsi:type="dcterms:W3CDTF">2013-10-18T19:39:45Z</dcterms:modified>
</cp:coreProperties>
</file>